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280" yWindow="45" windowWidth="15495" windowHeight="1384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 concurrentCalc="0"/>
</workbook>
</file>

<file path=xl/calcChain.xml><?xml version="1.0" encoding="utf-8"?>
<calcChain xmlns="http://schemas.openxmlformats.org/spreadsheetml/2006/main">
  <c r="L25" i="1"/>
  <c r="K25"/>
  <c r="K26"/>
  <c r="L26"/>
  <c r="K34"/>
  <c r="K33"/>
  <c r="K32"/>
  <c r="K31"/>
  <c r="K30"/>
  <c r="K28"/>
  <c r="L34"/>
  <c r="L33"/>
  <c r="L32"/>
  <c r="L31"/>
  <c r="L30"/>
  <c r="L29"/>
  <c r="K29"/>
  <c r="J29"/>
  <c r="L28"/>
  <c r="L24"/>
  <c r="L23"/>
  <c r="K22"/>
  <c r="L22"/>
  <c r="K27"/>
  <c r="K24"/>
  <c r="K23"/>
  <c r="L42"/>
  <c r="L40"/>
  <c r="L39"/>
  <c r="L38"/>
  <c r="L37"/>
  <c r="L36"/>
  <c r="L35"/>
  <c r="L27"/>
  <c r="AB43"/>
  <c r="AA43"/>
  <c r="AF43"/>
  <c r="AE43"/>
  <c r="AD43"/>
  <c r="Z43"/>
  <c r="Y43"/>
  <c r="X43"/>
  <c r="W43"/>
  <c r="V43"/>
  <c r="U43"/>
  <c r="T43"/>
  <c r="S43"/>
  <c r="R43"/>
  <c r="Q43"/>
  <c r="P43"/>
  <c r="O43"/>
  <c r="M43"/>
  <c r="N43"/>
  <c r="AC43"/>
  <c r="J26"/>
  <c r="J25"/>
  <c r="J28"/>
  <c r="J32"/>
  <c r="J30"/>
  <c r="J27"/>
  <c r="J33"/>
  <c r="J31"/>
  <c r="J34"/>
  <c r="J24"/>
  <c r="J23"/>
  <c r="J22"/>
</calcChain>
</file>

<file path=xl/sharedStrings.xml><?xml version="1.0" encoding="utf-8"?>
<sst xmlns="http://schemas.openxmlformats.org/spreadsheetml/2006/main" count="81" uniqueCount="63">
  <si>
    <t>Work Item</t>
  </si>
  <si>
    <t>Plan</t>
  </si>
  <si>
    <t>SA2#112</t>
  </si>
  <si>
    <t>Target</t>
  </si>
  <si>
    <t>date</t>
  </si>
  <si>
    <t>SA2#113</t>
  </si>
  <si>
    <t>accumul.</t>
  </si>
  <si>
    <t>TUs</t>
  </si>
  <si>
    <t>SA2#114</t>
  </si>
  <si>
    <t>SA2#115</t>
  </si>
  <si>
    <t>SA2#116</t>
  </si>
  <si>
    <t>Actl.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</si>
  <si>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</si>
  <si>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</si>
  <si>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</si>
  <si>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</si>
  <si>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</si>
  <si>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</si>
  <si>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</si>
  <si>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</si>
  <si>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</si>
  <si>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</si>
  <si>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</si>
  <si>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SA2#113AH</t>
  </si>
  <si>
    <t>FS_IOPS_LB</t>
  </si>
  <si>
    <t>SA2#116bis</t>
  </si>
  <si>
    <t>sum</t>
  </si>
  <si>
    <t>planned</t>
  </si>
  <si>
    <t>TEI14 n3GPP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</si>
  <si>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</si>
  <si>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</si>
  <si>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</si>
  <si>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</si>
  <si>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</si>
  <si>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</si>
  <si>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</si>
  <si>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</si>
  <si>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</si>
  <si>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</si>
  <si>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SA2#119bis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</si>
  <si>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</si>
  <si>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</si>
  <si>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</si>
  <si>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</si>
  <si>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</si>
  <si>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</si>
  <si>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</si>
  <si>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</si>
  <si>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</si>
  <si>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FS_VoWLAN</t>
  </si>
  <si>
    <t>FS_USOS</t>
  </si>
  <si>
    <t>FS_REAR</t>
  </si>
  <si>
    <t>FS_eVoLP</t>
  </si>
  <si>
    <t>Prose_WLAN_DD</t>
  </si>
  <si>
    <t>NAPS</t>
  </si>
  <si>
    <t>SA WG2 Meeting #119</t>
  </si>
  <si>
    <t>Work Item / Release:  All  / Rel-15 and later</t>
  </si>
  <si>
    <t>Feb 13 – 17, 2017, Dubrovnik, Croatia</t>
  </si>
  <si>
    <t>S2-171146</t>
  </si>
  <si>
    <t>Q1/17</t>
  </si>
  <si>
    <t>Q2/17</t>
  </si>
  <si>
    <t>Q3/17</t>
  </si>
  <si>
    <t>Q4/17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</si>
</sst>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91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0" fillId="0" borderId="20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0" fillId="0" borderId="0" xfId="0" applyNumberFormat="1" applyAlignment="1">
      <alignment horizontal="right"/>
    </xf>
    <xf numFmtId="1" fontId="14" fillId="0" borderId="0" xfId="0" applyNumberFormat="1" applyFont="1" applyFill="1" applyAlignment="1">
      <alignment horizontal="center"/>
    </xf>
    <xf numFmtId="9" fontId="14" fillId="0" borderId="0" xfId="0" applyNumberFormat="1" applyFont="1" applyFill="1" applyAlignment="1">
      <alignment horizontal="center"/>
    </xf>
    <xf numFmtId="1" fontId="15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Fill="1"/>
    <xf numFmtId="0" fontId="11" fillId="0" borderId="0" xfId="0" applyFont="1" applyFill="1"/>
    <xf numFmtId="17" fontId="0" fillId="0" borderId="0" xfId="0" applyNumberFormat="1" applyFill="1"/>
    <xf numFmtId="0" fontId="13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Sheet1!$M$35:$R$35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val>
            <c:numRef>
              <c:f>Sheet1!$M$39:$R$39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47547904"/>
        <c:axId val="47549440"/>
      </c:barChart>
      <c:catAx>
        <c:axId val="47547904"/>
        <c:scaling>
          <c:orientation val="minMax"/>
        </c:scaling>
        <c:axPos val="b"/>
        <c:tickLblPos val="nextTo"/>
        <c:crossAx val="47549440"/>
        <c:crosses val="autoZero"/>
        <c:auto val="1"/>
        <c:lblAlgn val="ctr"/>
        <c:lblOffset val="100"/>
      </c:catAx>
      <c:valAx>
        <c:axId val="47549440"/>
        <c:scaling>
          <c:orientation val="minMax"/>
        </c:scaling>
        <c:axPos val="l"/>
        <c:majorGridlines/>
        <c:numFmt formatCode="General" sourceLinked="1"/>
        <c:tickLblPos val="nextTo"/>
        <c:crossAx val="47547904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45"/>
  <sheetViews>
    <sheetView tabSelected="1" zoomScaleNormal="100" workbookViewId="0">
      <selection activeCell="D29" sqref="D29"/>
    </sheetView>
  </sheetViews>
  <sheetFormatPr defaultRowHeight="15"/>
  <cols>
    <col min="2" max="2" width="6.28515625" style="49" customWidth="1"/>
    <col min="3" max="3" width="5.7109375" style="49" customWidth="1"/>
    <col min="4" max="4" width="5.140625" style="55" customWidth="1"/>
    <col min="5" max="5" width="5.85546875" style="55" customWidth="1"/>
    <col min="6" max="6" width="6.7109375" style="55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3" width="5.7109375" customWidth="1"/>
    <col min="37" max="37" width="14.28515625" customWidth="1"/>
    <col min="38" max="38" width="9.140625" style="49"/>
  </cols>
  <sheetData>
    <row r="1" spans="2:23" ht="15.75">
      <c r="E1" s="10" t="s">
        <v>55</v>
      </c>
      <c r="F1" s="10"/>
    </row>
    <row r="2" spans="2:23" ht="15.75">
      <c r="B2" s="47"/>
      <c r="E2" s="10" t="s">
        <v>57</v>
      </c>
      <c r="F2"/>
      <c r="G2" s="15"/>
      <c r="H2" s="15"/>
      <c r="S2" s="10" t="s">
        <v>58</v>
      </c>
    </row>
    <row r="3" spans="2:23" ht="16.5" thickBot="1">
      <c r="B3" s="48"/>
      <c r="C3" s="53"/>
      <c r="D3" s="56"/>
      <c r="E3" s="56"/>
      <c r="F3" s="56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47"/>
      <c r="G4" s="10"/>
      <c r="H4" s="10"/>
    </row>
    <row r="5" spans="2:23">
      <c r="G5" s="12" t="s">
        <v>18</v>
      </c>
      <c r="H5" s="12"/>
    </row>
    <row r="6" spans="2:23">
      <c r="B6" s="50"/>
      <c r="C6" s="50"/>
      <c r="D6" s="57"/>
      <c r="E6" s="57"/>
      <c r="F6" s="57"/>
      <c r="G6" s="12" t="s">
        <v>20</v>
      </c>
      <c r="H6" s="12"/>
    </row>
    <row r="7" spans="2:23">
      <c r="C7" s="50"/>
      <c r="D7" s="57"/>
      <c r="E7" s="57"/>
      <c r="F7" s="57"/>
      <c r="G7" s="12" t="s">
        <v>37</v>
      </c>
      <c r="H7" s="12"/>
    </row>
    <row r="8" spans="2:23">
      <c r="G8" s="12" t="s">
        <v>17</v>
      </c>
      <c r="H8" s="12"/>
    </row>
    <row r="9" spans="2:23">
      <c r="G9" s="12" t="s">
        <v>56</v>
      </c>
      <c r="H9" s="12"/>
    </row>
    <row r="11" spans="2:23">
      <c r="G11" s="13" t="s">
        <v>19</v>
      </c>
      <c r="H11" s="13"/>
    </row>
    <row r="12" spans="2:23">
      <c r="G12" s="12"/>
    </row>
    <row r="13" spans="2:23" ht="23.25">
      <c r="G13" s="14" t="s">
        <v>15</v>
      </c>
      <c r="H13" s="14"/>
    </row>
    <row r="14" spans="2:23">
      <c r="G14" s="11" t="s">
        <v>16</v>
      </c>
      <c r="H14" s="11"/>
    </row>
    <row r="15" spans="2:23">
      <c r="G15" s="11" t="s">
        <v>21</v>
      </c>
      <c r="H15" s="11"/>
    </row>
    <row r="16" spans="2:23">
      <c r="G16" s="11" t="s">
        <v>22</v>
      </c>
      <c r="H16" s="11"/>
    </row>
    <row r="18" spans="2:40" ht="15.75" thickBot="1">
      <c r="AA18" s="17"/>
      <c r="AB18" s="17"/>
      <c r="AC18" s="17"/>
      <c r="AD18" s="17"/>
      <c r="AE18" s="17"/>
      <c r="AF18" s="17"/>
    </row>
    <row r="19" spans="2:40">
      <c r="B19" s="89"/>
      <c r="C19" s="89"/>
      <c r="D19" s="89"/>
      <c r="E19" s="64"/>
      <c r="F19" s="78"/>
      <c r="G19" s="5"/>
      <c r="H19" s="64"/>
      <c r="I19" s="5"/>
      <c r="J19" s="70"/>
      <c r="K19" s="5"/>
      <c r="L19" s="5"/>
      <c r="M19" s="86" t="s">
        <v>38</v>
      </c>
      <c r="N19" s="87"/>
      <c r="O19" s="86" t="s">
        <v>40</v>
      </c>
      <c r="P19" s="87"/>
      <c r="Q19" s="86" t="s">
        <v>41</v>
      </c>
      <c r="R19" s="87"/>
      <c r="S19" s="86" t="s">
        <v>42</v>
      </c>
      <c r="T19" s="87"/>
      <c r="U19" s="86" t="s">
        <v>43</v>
      </c>
      <c r="V19" s="87"/>
      <c r="W19" s="86" t="s">
        <v>44</v>
      </c>
      <c r="X19" s="87"/>
      <c r="Y19" s="86" t="s">
        <v>45</v>
      </c>
      <c r="Z19" s="88"/>
      <c r="AA19" s="83" t="s">
        <v>46</v>
      </c>
      <c r="AB19" s="84"/>
      <c r="AC19" s="83"/>
      <c r="AD19" s="84"/>
      <c r="AE19" s="83"/>
      <c r="AF19" s="84"/>
      <c r="AG19" s="63"/>
    </row>
    <row r="20" spans="2:40">
      <c r="B20" s="72" t="s">
        <v>31</v>
      </c>
      <c r="C20" s="72"/>
      <c r="D20" s="72"/>
      <c r="E20" s="70"/>
      <c r="F20" s="78"/>
      <c r="G20" s="5"/>
      <c r="H20" s="64" t="s">
        <v>3</v>
      </c>
      <c r="I20" s="5"/>
      <c r="J20" s="70" t="s">
        <v>29</v>
      </c>
      <c r="K20" s="46" t="s">
        <v>27</v>
      </c>
      <c r="L20" s="5" t="s">
        <v>6</v>
      </c>
      <c r="M20" s="83" t="s">
        <v>39</v>
      </c>
      <c r="N20" s="85"/>
      <c r="O20" s="83" t="s">
        <v>2</v>
      </c>
      <c r="P20" s="90"/>
      <c r="Q20" s="83" t="s">
        <v>5</v>
      </c>
      <c r="R20" s="85"/>
      <c r="S20" s="83" t="s">
        <v>23</v>
      </c>
      <c r="T20" s="85"/>
      <c r="U20" s="83" t="s">
        <v>8</v>
      </c>
      <c r="V20" s="85"/>
      <c r="W20" s="83" t="s">
        <v>9</v>
      </c>
      <c r="X20" s="85"/>
      <c r="Y20" s="83" t="s">
        <v>10</v>
      </c>
      <c r="Z20" s="85"/>
      <c r="AA20" s="83" t="s">
        <v>25</v>
      </c>
      <c r="AB20" s="85"/>
      <c r="AC20" s="83"/>
      <c r="AD20" s="85"/>
      <c r="AE20" s="83"/>
      <c r="AF20" s="85"/>
    </row>
    <row r="21" spans="2:40" ht="15.75" thickBot="1">
      <c r="B21" s="62" t="s">
        <v>48</v>
      </c>
      <c r="C21" s="62" t="s">
        <v>59</v>
      </c>
      <c r="D21" s="62" t="s">
        <v>60</v>
      </c>
      <c r="E21" s="62" t="s">
        <v>61</v>
      </c>
      <c r="F21" s="62" t="s">
        <v>62</v>
      </c>
      <c r="G21" s="4" t="s">
        <v>0</v>
      </c>
      <c r="H21" s="4" t="s">
        <v>4</v>
      </c>
      <c r="I21" s="4"/>
      <c r="J21" s="4" t="s">
        <v>30</v>
      </c>
      <c r="K21" s="4" t="s">
        <v>7</v>
      </c>
      <c r="L21" s="4" t="s">
        <v>7</v>
      </c>
      <c r="M21" s="19" t="s">
        <v>1</v>
      </c>
      <c r="N21" s="20" t="s">
        <v>11</v>
      </c>
      <c r="O21" s="19" t="s">
        <v>1</v>
      </c>
      <c r="P21" s="20" t="s">
        <v>11</v>
      </c>
      <c r="Q21" s="19" t="s">
        <v>1</v>
      </c>
      <c r="R21" s="20" t="s">
        <v>11</v>
      </c>
      <c r="S21" s="19" t="s">
        <v>1</v>
      </c>
      <c r="T21" s="20" t="s">
        <v>11</v>
      </c>
      <c r="U21" s="19" t="s">
        <v>1</v>
      </c>
      <c r="V21" s="20" t="s">
        <v>11</v>
      </c>
      <c r="W21" s="19" t="s">
        <v>1</v>
      </c>
      <c r="X21" s="20" t="s">
        <v>11</v>
      </c>
      <c r="Y21" s="19" t="s">
        <v>1</v>
      </c>
      <c r="Z21" s="20" t="s">
        <v>11</v>
      </c>
      <c r="AA21" s="19" t="s">
        <v>1</v>
      </c>
      <c r="AB21" s="77" t="s">
        <v>36</v>
      </c>
      <c r="AC21" s="19" t="s">
        <v>1</v>
      </c>
      <c r="AD21" s="20" t="s">
        <v>11</v>
      </c>
      <c r="AE21" s="19" t="s">
        <v>1</v>
      </c>
      <c r="AF21" s="20" t="s">
        <v>11</v>
      </c>
      <c r="AM21" s="55"/>
      <c r="AN21" s="71"/>
    </row>
    <row r="22" spans="2:40" ht="16.5">
      <c r="B22" s="74"/>
      <c r="C22" s="74"/>
      <c r="D22" s="74"/>
      <c r="E22" s="74"/>
      <c r="F22" s="76"/>
      <c r="G22" s="1" t="s">
        <v>47</v>
      </c>
      <c r="H22" s="81">
        <v>43081</v>
      </c>
      <c r="I22" s="3"/>
      <c r="J22" s="71">
        <f t="shared" ref="J22:J34" si="0" xml:space="preserve"> 100 *L22/K22</f>
        <v>54.545454545454547</v>
      </c>
      <c r="K22" s="1">
        <f t="shared" ref="K22:K34" si="1">SUM(AA22,M22,O22,Q22,S22,U22,W22,Y22,AC22,AE22)</f>
        <v>33</v>
      </c>
      <c r="L22" s="1">
        <f>SUM(AB22,N22,P22,R22,T22,V22,X22,Z22,AD22,AF22)</f>
        <v>18</v>
      </c>
      <c r="M22" s="26">
        <v>16</v>
      </c>
      <c r="N22" s="27">
        <v>18</v>
      </c>
      <c r="O22" s="26">
        <v>17</v>
      </c>
      <c r="P22" s="27"/>
      <c r="Q22" s="26"/>
      <c r="R22" s="27"/>
      <c r="S22" s="22"/>
      <c r="T22" s="32"/>
      <c r="U22" s="26"/>
      <c r="V22" s="32"/>
      <c r="W22" s="26"/>
      <c r="X22" s="27"/>
      <c r="Y22" s="26"/>
      <c r="Z22" s="32"/>
      <c r="AA22" s="65"/>
      <c r="AB22" s="66"/>
      <c r="AC22" s="24"/>
      <c r="AD22" s="25"/>
      <c r="AE22" s="24"/>
      <c r="AF22" s="25"/>
      <c r="AM22" s="49"/>
      <c r="AN22" s="73"/>
    </row>
    <row r="23" spans="2:40" ht="16.5">
      <c r="B23" s="74">
        <v>15</v>
      </c>
      <c r="C23" s="74"/>
      <c r="D23" s="74"/>
      <c r="E23" s="74"/>
      <c r="F23" s="74"/>
      <c r="G23" s="79" t="s">
        <v>24</v>
      </c>
      <c r="H23" s="81">
        <v>42720</v>
      </c>
      <c r="I23" s="3"/>
      <c r="J23" s="71">
        <f t="shared" si="0"/>
        <v>25</v>
      </c>
      <c r="K23" s="1">
        <f t="shared" si="1"/>
        <v>2</v>
      </c>
      <c r="L23" s="1">
        <f t="shared" ref="L23:L40" si="2">SUM(AB23,N23,P23,R23,T23,V23,X23,Z23,AD23,AF23)</f>
        <v>0.5</v>
      </c>
      <c r="M23" s="67">
        <v>1</v>
      </c>
      <c r="N23" s="68">
        <v>0.5</v>
      </c>
      <c r="O23" s="67">
        <v>1</v>
      </c>
      <c r="P23" s="68"/>
      <c r="Q23" s="24"/>
      <c r="R23" s="25"/>
      <c r="S23" s="23"/>
      <c r="T23" s="31"/>
      <c r="U23" s="24"/>
      <c r="V23" s="25"/>
      <c r="W23" s="24"/>
      <c r="X23" s="25"/>
      <c r="Y23" s="24"/>
      <c r="Z23" s="25"/>
      <c r="AA23" s="24"/>
      <c r="AB23" s="25"/>
      <c r="AC23" s="24"/>
      <c r="AD23" s="25"/>
      <c r="AE23" s="24"/>
      <c r="AF23" s="33"/>
      <c r="AK23" s="21"/>
      <c r="AM23" s="49"/>
      <c r="AN23" s="73"/>
    </row>
    <row r="24" spans="2:40" ht="16.5">
      <c r="B24" s="74">
        <v>10</v>
      </c>
      <c r="C24" s="74"/>
      <c r="D24" s="74"/>
      <c r="E24" s="74"/>
      <c r="F24" s="74"/>
      <c r="G24" s="80" t="s">
        <v>49</v>
      </c>
      <c r="H24" s="81">
        <v>42811</v>
      </c>
      <c r="I24" s="3"/>
      <c r="J24" s="71">
        <f t="shared" si="0"/>
        <v>0</v>
      </c>
      <c r="K24" s="1">
        <f t="shared" si="1"/>
        <v>1</v>
      </c>
      <c r="L24" s="1">
        <f t="shared" si="2"/>
        <v>0</v>
      </c>
      <c r="M24" s="24"/>
      <c r="N24" s="25"/>
      <c r="O24" s="65">
        <v>1</v>
      </c>
      <c r="P24" s="66"/>
      <c r="Q24" s="24"/>
      <c r="R24" s="25"/>
      <c r="S24" s="24"/>
      <c r="T24" s="25"/>
      <c r="U24" s="24"/>
      <c r="V24" s="25"/>
      <c r="W24" s="24"/>
      <c r="X24" s="25"/>
      <c r="Y24" s="24"/>
      <c r="Z24" s="25"/>
      <c r="AA24" s="24"/>
      <c r="AB24" s="25"/>
      <c r="AC24" s="24"/>
      <c r="AD24" s="25"/>
      <c r="AE24" s="24"/>
      <c r="AF24" s="33"/>
      <c r="AK24" s="21"/>
      <c r="AM24" s="49"/>
      <c r="AN24" s="73"/>
    </row>
    <row r="25" spans="2:40" ht="16.5">
      <c r="B25" s="74">
        <v>10</v>
      </c>
      <c r="C25" s="74"/>
      <c r="D25" s="74"/>
      <c r="E25" s="74"/>
      <c r="F25" s="74"/>
      <c r="G25" s="79" t="s">
        <v>50</v>
      </c>
      <c r="H25" s="81">
        <v>42903</v>
      </c>
      <c r="I25" s="3"/>
      <c r="J25" s="71">
        <f t="shared" ref="J25" si="3" xml:space="preserve"> 100 *L25/K25</f>
        <v>0</v>
      </c>
      <c r="K25" s="1">
        <f t="shared" ref="K25" si="4">SUM(AA25,M25,O25,Q25,S25,U25,W25,Y25,AC25,AE25)</f>
        <v>1</v>
      </c>
      <c r="L25" s="1">
        <f t="shared" ref="L25" si="5">SUM(AB25,N25,P25,R25,T25,V25,X25,Z25,AD25,AF25)</f>
        <v>0</v>
      </c>
      <c r="M25" s="24"/>
      <c r="N25" s="25"/>
      <c r="O25" s="26">
        <v>1</v>
      </c>
      <c r="P25" s="32"/>
      <c r="Q25" s="26"/>
      <c r="R25" s="32"/>
      <c r="S25" s="65"/>
      <c r="T25" s="66"/>
      <c r="U25" s="24"/>
      <c r="V25" s="25"/>
      <c r="W25" s="23"/>
      <c r="X25" s="31"/>
      <c r="Y25" s="24"/>
      <c r="Z25" s="25"/>
      <c r="AA25" s="24"/>
      <c r="AB25" s="25"/>
      <c r="AC25" s="24"/>
      <c r="AD25" s="25"/>
      <c r="AE25" s="24"/>
      <c r="AF25" s="33"/>
      <c r="AK25" s="21"/>
      <c r="AM25" s="49"/>
      <c r="AN25" s="73"/>
    </row>
    <row r="26" spans="2:40" ht="16.5">
      <c r="B26" s="74">
        <v>5</v>
      </c>
      <c r="C26" s="74"/>
      <c r="D26" s="74"/>
      <c r="E26" s="74"/>
      <c r="F26" s="74"/>
      <c r="G26" s="79" t="s">
        <v>51</v>
      </c>
      <c r="H26" s="81">
        <v>42995</v>
      </c>
      <c r="I26" s="3"/>
      <c r="J26" s="71">
        <f t="shared" si="0"/>
        <v>100</v>
      </c>
      <c r="K26" s="1">
        <f t="shared" si="1"/>
        <v>2</v>
      </c>
      <c r="L26" s="1">
        <f t="shared" si="2"/>
        <v>2</v>
      </c>
      <c r="M26" s="26">
        <v>1</v>
      </c>
      <c r="N26" s="32">
        <v>2</v>
      </c>
      <c r="O26" s="26">
        <v>1</v>
      </c>
      <c r="P26" s="32"/>
      <c r="Q26" s="26"/>
      <c r="R26" s="32"/>
      <c r="S26" s="26"/>
      <c r="T26" s="32"/>
      <c r="U26" s="26"/>
      <c r="V26" s="32"/>
      <c r="W26" s="65"/>
      <c r="X26" s="66"/>
      <c r="Y26" s="24"/>
      <c r="Z26" s="25"/>
      <c r="AA26" s="24"/>
      <c r="AB26" s="25"/>
      <c r="AC26" s="24"/>
      <c r="AD26" s="25"/>
      <c r="AE26" s="24"/>
      <c r="AF26" s="33"/>
      <c r="AK26" s="21"/>
      <c r="AM26" s="49"/>
      <c r="AN26" s="73"/>
    </row>
    <row r="27" spans="2:40" s="2" customFormat="1" ht="16.5">
      <c r="B27" s="74">
        <v>5</v>
      </c>
      <c r="C27" s="74"/>
      <c r="D27" s="74"/>
      <c r="E27" s="74"/>
      <c r="F27" s="74"/>
      <c r="G27" t="s">
        <v>52</v>
      </c>
      <c r="H27" s="81">
        <v>42995</v>
      </c>
      <c r="I27" s="3"/>
      <c r="J27" s="71">
        <f t="shared" si="0"/>
        <v>0</v>
      </c>
      <c r="K27" s="1">
        <f t="shared" si="1"/>
        <v>1</v>
      </c>
      <c r="L27" s="1">
        <f t="shared" si="2"/>
        <v>0</v>
      </c>
      <c r="M27" s="24"/>
      <c r="N27" s="25"/>
      <c r="O27" s="26">
        <v>1</v>
      </c>
      <c r="P27" s="27"/>
      <c r="Q27" s="26"/>
      <c r="R27" s="32"/>
      <c r="S27" s="26"/>
      <c r="T27" s="32"/>
      <c r="U27" s="26"/>
      <c r="V27" s="32"/>
      <c r="W27" s="65"/>
      <c r="X27" s="66"/>
      <c r="Y27" s="24"/>
      <c r="Z27" s="31"/>
      <c r="AA27" s="24"/>
      <c r="AB27" s="25"/>
      <c r="AC27" s="24"/>
      <c r="AD27" s="25"/>
      <c r="AE27" s="24"/>
      <c r="AF27" s="33"/>
      <c r="AK27"/>
      <c r="AL27" s="49"/>
      <c r="AM27" s="49"/>
      <c r="AN27" s="73"/>
    </row>
    <row r="28" spans="2:40" s="2" customFormat="1" ht="16.5">
      <c r="B28" s="74"/>
      <c r="C28" s="74"/>
      <c r="D28" s="74"/>
      <c r="E28" s="74"/>
      <c r="F28" s="76"/>
      <c r="G28" s="82" t="s">
        <v>53</v>
      </c>
      <c r="H28" s="81">
        <v>42629</v>
      </c>
      <c r="I28" s="3"/>
      <c r="J28" s="71">
        <f t="shared" si="0"/>
        <v>0</v>
      </c>
      <c r="K28" s="1">
        <f t="shared" si="1"/>
        <v>1</v>
      </c>
      <c r="L28" s="1">
        <f t="shared" si="2"/>
        <v>0</v>
      </c>
      <c r="M28" s="24"/>
      <c r="N28" s="25"/>
      <c r="O28" s="26">
        <v>1</v>
      </c>
      <c r="P28" s="32"/>
      <c r="Q28" s="26"/>
      <c r="R28" s="32"/>
      <c r="S28" s="65"/>
      <c r="T28" s="66"/>
      <c r="U28" s="24"/>
      <c r="V28" s="69"/>
      <c r="W28" s="24"/>
      <c r="X28" s="25"/>
      <c r="Y28" s="24"/>
      <c r="Z28" s="25"/>
      <c r="AA28" s="24"/>
      <c r="AB28" s="25"/>
      <c r="AC28" s="24"/>
      <c r="AD28" s="25"/>
      <c r="AE28" s="24"/>
      <c r="AF28" s="33"/>
      <c r="AK28" s="21"/>
      <c r="AL28" s="49"/>
      <c r="AM28" s="49"/>
      <c r="AN28" s="73"/>
    </row>
    <row r="29" spans="2:40" s="2" customFormat="1" ht="16.5">
      <c r="B29" s="74"/>
      <c r="C29" s="74"/>
      <c r="D29" s="74"/>
      <c r="E29" s="74"/>
      <c r="F29" s="74"/>
      <c r="G29" s="1" t="s">
        <v>54</v>
      </c>
      <c r="H29" s="81">
        <v>42995</v>
      </c>
      <c r="I29" s="3"/>
      <c r="J29" s="71">
        <f t="shared" si="0"/>
        <v>0</v>
      </c>
      <c r="K29" s="1">
        <f t="shared" si="1"/>
        <v>1</v>
      </c>
      <c r="L29" s="1">
        <f t="shared" si="2"/>
        <v>0</v>
      </c>
      <c r="M29" s="24"/>
      <c r="N29" s="25"/>
      <c r="O29" s="26">
        <v>1</v>
      </c>
      <c r="P29" s="27"/>
      <c r="Q29" s="26"/>
      <c r="R29" s="27"/>
      <c r="S29" s="22"/>
      <c r="T29" s="32"/>
      <c r="U29" s="26"/>
      <c r="V29" s="32"/>
      <c r="W29" s="65"/>
      <c r="X29" s="66"/>
      <c r="Y29" s="24"/>
      <c r="Z29" s="25"/>
      <c r="AA29" s="24"/>
      <c r="AB29" s="25"/>
      <c r="AC29" s="24"/>
      <c r="AD29" s="25"/>
      <c r="AE29" s="24"/>
      <c r="AF29" s="33"/>
      <c r="AK29"/>
      <c r="AL29" s="49"/>
      <c r="AM29" s="49"/>
      <c r="AN29" s="73"/>
    </row>
    <row r="30" spans="2:40" s="2" customFormat="1" ht="16.5">
      <c r="B30" s="74"/>
      <c r="C30" s="74"/>
      <c r="D30" s="74"/>
      <c r="E30" s="74"/>
      <c r="F30" s="74"/>
      <c r="G30" s="79"/>
      <c r="H30" s="81"/>
      <c r="I30" s="3"/>
      <c r="J30" s="71" t="e">
        <f t="shared" si="0"/>
        <v>#DIV/0!</v>
      </c>
      <c r="K30" s="1">
        <f t="shared" si="1"/>
        <v>0</v>
      </c>
      <c r="L30" s="1">
        <f t="shared" si="2"/>
        <v>0</v>
      </c>
      <c r="M30" s="24"/>
      <c r="N30" s="25"/>
      <c r="O30" s="24"/>
      <c r="P30" s="29"/>
      <c r="Q30" s="24"/>
      <c r="R30" s="25"/>
      <c r="S30" s="23"/>
      <c r="T30" s="31"/>
      <c r="U30" s="24"/>
      <c r="V30" s="25"/>
      <c r="W30" s="24"/>
      <c r="X30" s="25"/>
      <c r="Y30" s="24"/>
      <c r="Z30" s="25"/>
      <c r="AA30" s="24"/>
      <c r="AB30" s="25"/>
      <c r="AC30" s="24"/>
      <c r="AD30" s="25"/>
      <c r="AE30" s="24"/>
      <c r="AF30" s="33"/>
      <c r="AK30" s="21"/>
      <c r="AL30" s="49"/>
      <c r="AM30" s="49"/>
      <c r="AN30" s="73"/>
    </row>
    <row r="31" spans="2:40" ht="16.5">
      <c r="B31" s="74"/>
      <c r="C31" s="74"/>
      <c r="D31" s="74"/>
      <c r="E31" s="75"/>
      <c r="F31" s="75"/>
      <c r="G31" s="80"/>
      <c r="H31" s="81"/>
      <c r="I31" s="3"/>
      <c r="J31" s="71" t="e">
        <f t="shared" si="0"/>
        <v>#DIV/0!</v>
      </c>
      <c r="K31" s="1">
        <f t="shared" si="1"/>
        <v>0</v>
      </c>
      <c r="L31" s="1">
        <f t="shared" si="2"/>
        <v>0</v>
      </c>
      <c r="M31" s="24"/>
      <c r="N31" s="25"/>
      <c r="O31" s="24"/>
      <c r="P31" s="29"/>
      <c r="Q31" s="24"/>
      <c r="R31" s="29"/>
      <c r="S31" s="24"/>
      <c r="T31" s="29"/>
      <c r="U31" s="24"/>
      <c r="V31" s="29"/>
      <c r="W31" s="24"/>
      <c r="X31" s="33"/>
      <c r="Y31" s="24"/>
      <c r="Z31" s="25"/>
      <c r="AA31" s="24"/>
      <c r="AB31" s="25"/>
      <c r="AC31" s="24"/>
      <c r="AD31" s="25"/>
      <c r="AE31" s="24"/>
      <c r="AF31" s="25"/>
      <c r="AK31" s="18"/>
      <c r="AM31" s="49"/>
      <c r="AN31" s="73"/>
    </row>
    <row r="32" spans="2:40" ht="16.5">
      <c r="B32" s="74"/>
      <c r="C32" s="74"/>
      <c r="D32" s="74"/>
      <c r="E32" s="75"/>
      <c r="F32" s="75"/>
      <c r="G32" s="80"/>
      <c r="H32" s="81"/>
      <c r="I32" s="3"/>
      <c r="J32" s="71" t="e">
        <f t="shared" si="0"/>
        <v>#DIV/0!</v>
      </c>
      <c r="K32" s="1">
        <f t="shared" si="1"/>
        <v>0</v>
      </c>
      <c r="L32" s="1">
        <f t="shared" si="2"/>
        <v>0</v>
      </c>
      <c r="M32" s="24"/>
      <c r="N32" s="25"/>
      <c r="O32" s="24"/>
      <c r="P32" s="29"/>
      <c r="Q32" s="24"/>
      <c r="R32" s="29"/>
      <c r="S32" s="24"/>
      <c r="T32" s="29"/>
      <c r="U32" s="24"/>
      <c r="V32" s="29"/>
      <c r="W32" s="24"/>
      <c r="X32" s="33"/>
      <c r="Y32" s="24"/>
      <c r="Z32" s="25"/>
      <c r="AA32" s="24"/>
      <c r="AB32" s="25"/>
      <c r="AC32" s="24"/>
      <c r="AD32" s="25"/>
      <c r="AE32" s="24"/>
      <c r="AF32" s="25"/>
      <c r="AK32" s="18"/>
      <c r="AM32" s="49"/>
      <c r="AN32" s="73"/>
    </row>
    <row r="33" spans="2:40" ht="16.5">
      <c r="B33" s="74"/>
      <c r="C33" s="74"/>
      <c r="D33" s="74"/>
      <c r="E33" s="75"/>
      <c r="F33" s="75"/>
      <c r="G33" s="80"/>
      <c r="H33" s="81"/>
      <c r="I33" s="3"/>
      <c r="J33" s="71" t="e">
        <f t="shared" si="0"/>
        <v>#DIV/0!</v>
      </c>
      <c r="K33" s="1">
        <f t="shared" si="1"/>
        <v>0</v>
      </c>
      <c r="L33" s="1">
        <f t="shared" si="2"/>
        <v>0</v>
      </c>
      <c r="M33" s="24"/>
      <c r="N33" s="25"/>
      <c r="O33" s="24"/>
      <c r="P33" s="29"/>
      <c r="Q33" s="24"/>
      <c r="R33" s="29"/>
      <c r="S33" s="24"/>
      <c r="T33" s="29"/>
      <c r="U33" s="24"/>
      <c r="V33" s="29"/>
      <c r="W33" s="24"/>
      <c r="X33" s="33"/>
      <c r="Y33" s="24"/>
      <c r="Z33" s="25"/>
      <c r="AA33" s="24"/>
      <c r="AB33" s="25"/>
      <c r="AC33" s="24"/>
      <c r="AD33" s="25"/>
      <c r="AE33" s="24"/>
      <c r="AF33" s="25"/>
      <c r="AK33" s="18"/>
      <c r="AM33" s="49"/>
      <c r="AN33" s="73"/>
    </row>
    <row r="34" spans="2:40" ht="16.5">
      <c r="B34" s="74"/>
      <c r="C34" s="74"/>
      <c r="D34" s="74"/>
      <c r="E34" s="75"/>
      <c r="F34" s="75"/>
      <c r="G34" s="80"/>
      <c r="H34" s="81"/>
      <c r="I34" s="3"/>
      <c r="J34" s="71" t="e">
        <f t="shared" si="0"/>
        <v>#DIV/0!</v>
      </c>
      <c r="K34" s="1">
        <f t="shared" si="1"/>
        <v>0</v>
      </c>
      <c r="L34" s="1">
        <f t="shared" si="2"/>
        <v>0</v>
      </c>
      <c r="M34" s="24"/>
      <c r="N34" s="25"/>
      <c r="O34" s="24"/>
      <c r="P34" s="29"/>
      <c r="Q34" s="24"/>
      <c r="R34" s="29"/>
      <c r="S34" s="24"/>
      <c r="T34" s="29"/>
      <c r="U34" s="24"/>
      <c r="V34" s="29"/>
      <c r="W34" s="24"/>
      <c r="X34" s="33"/>
      <c r="Y34" s="24"/>
      <c r="Z34" s="25"/>
      <c r="AA34" s="24"/>
      <c r="AB34" s="25"/>
      <c r="AC34" s="24"/>
      <c r="AD34" s="25"/>
      <c r="AE34" s="24"/>
      <c r="AF34" s="25"/>
      <c r="AK34" s="18"/>
      <c r="AM34" s="49"/>
      <c r="AN34" s="73"/>
    </row>
    <row r="35" spans="2:40">
      <c r="B35" s="51"/>
      <c r="C35" s="51"/>
      <c r="D35" s="59"/>
      <c r="E35" s="59"/>
      <c r="F35" s="59"/>
      <c r="G35" t="s">
        <v>32</v>
      </c>
      <c r="I35" s="3"/>
      <c r="J35" s="3"/>
      <c r="K35" s="1"/>
      <c r="L35" s="1">
        <f t="shared" si="2"/>
        <v>4</v>
      </c>
      <c r="M35" s="24">
        <v>4</v>
      </c>
      <c r="N35" s="25">
        <v>4</v>
      </c>
      <c r="O35" s="24">
        <v>4</v>
      </c>
      <c r="P35" s="29"/>
      <c r="Q35" s="24"/>
      <c r="R35" s="25"/>
      <c r="S35" s="23"/>
      <c r="T35" s="31"/>
      <c r="U35" s="24"/>
      <c r="V35" s="31"/>
      <c r="W35" s="24"/>
      <c r="X35" s="33"/>
      <c r="Y35" s="24"/>
      <c r="Z35" s="31"/>
      <c r="AA35" s="24"/>
      <c r="AB35" s="25"/>
      <c r="AC35" s="24"/>
      <c r="AD35" s="25"/>
      <c r="AE35" s="24"/>
      <c r="AF35" s="33"/>
    </row>
    <row r="36" spans="2:40">
      <c r="B36" s="51"/>
      <c r="C36" s="51"/>
      <c r="D36" s="58"/>
      <c r="E36" s="58"/>
      <c r="F36" s="58"/>
      <c r="G36" t="s">
        <v>33</v>
      </c>
      <c r="I36" s="3"/>
      <c r="J36" s="3"/>
      <c r="K36" s="1"/>
      <c r="L36" s="1">
        <f t="shared" si="2"/>
        <v>1</v>
      </c>
      <c r="M36" s="24">
        <v>1</v>
      </c>
      <c r="N36" s="25">
        <v>1</v>
      </c>
      <c r="O36" s="24">
        <v>1</v>
      </c>
      <c r="P36" s="29"/>
      <c r="Q36" s="44"/>
      <c r="R36" s="25"/>
      <c r="S36" s="23"/>
      <c r="T36" s="31"/>
      <c r="U36" s="44"/>
      <c r="V36" s="31"/>
      <c r="W36" s="44"/>
      <c r="X36" s="33"/>
      <c r="Y36" s="24"/>
      <c r="Z36" s="31"/>
      <c r="AA36" s="24"/>
      <c r="AB36" s="25"/>
      <c r="AC36" s="24"/>
      <c r="AD36" s="25"/>
      <c r="AE36" s="24"/>
      <c r="AF36" s="33"/>
    </row>
    <row r="37" spans="2:40" s="2" customFormat="1">
      <c r="B37" s="51"/>
      <c r="C37" s="51"/>
      <c r="D37" s="59"/>
      <c r="E37" s="59"/>
      <c r="F37" s="59"/>
      <c r="G37" t="s">
        <v>34</v>
      </c>
      <c r="H37"/>
      <c r="I37" s="3"/>
      <c r="J37" s="3"/>
      <c r="K37" s="1"/>
      <c r="L37" s="1">
        <f t="shared" si="2"/>
        <v>0</v>
      </c>
      <c r="M37" s="24"/>
      <c r="N37" s="25"/>
      <c r="O37" s="24">
        <v>1</v>
      </c>
      <c r="P37" s="29"/>
      <c r="Q37" s="24"/>
      <c r="R37" s="25"/>
      <c r="S37" s="23"/>
      <c r="T37" s="31"/>
      <c r="U37" s="24"/>
      <c r="V37" s="31"/>
      <c r="W37" s="24"/>
      <c r="X37" s="33"/>
      <c r="Y37" s="24"/>
      <c r="Z37" s="31"/>
      <c r="AA37" s="24"/>
      <c r="AB37" s="25"/>
      <c r="AC37" s="24"/>
      <c r="AD37" s="25"/>
      <c r="AE37" s="24"/>
      <c r="AF37" s="33"/>
      <c r="AL37" s="49"/>
      <c r="AM37"/>
    </row>
    <row r="38" spans="2:40" s="2" customFormat="1">
      <c r="B38" s="51"/>
      <c r="C38" s="51"/>
      <c r="D38" s="59"/>
      <c r="E38" s="59"/>
      <c r="F38" s="59"/>
      <c r="G38" t="s">
        <v>35</v>
      </c>
      <c r="H38"/>
      <c r="I38" s="3"/>
      <c r="J38" s="3"/>
      <c r="K38" s="1"/>
      <c r="L38" s="1">
        <f t="shared" si="2"/>
        <v>0</v>
      </c>
      <c r="M38" s="24"/>
      <c r="N38" s="25"/>
      <c r="O38" s="24">
        <v>1</v>
      </c>
      <c r="P38" s="29"/>
      <c r="Q38" s="24"/>
      <c r="R38" s="25"/>
      <c r="S38" s="23"/>
      <c r="T38" s="31"/>
      <c r="U38" s="24"/>
      <c r="V38" s="31"/>
      <c r="W38" s="24"/>
      <c r="X38" s="33"/>
      <c r="Y38" s="24"/>
      <c r="Z38" s="31"/>
      <c r="AA38" s="24"/>
      <c r="AB38" s="25"/>
      <c r="AC38" s="24"/>
      <c r="AD38" s="25"/>
      <c r="AE38" s="24"/>
      <c r="AF38" s="33"/>
      <c r="AL38" s="49"/>
      <c r="AM38"/>
    </row>
    <row r="39" spans="2:40">
      <c r="B39" s="51"/>
      <c r="C39" s="51"/>
      <c r="D39" s="59"/>
      <c r="E39" s="59"/>
      <c r="F39" s="59"/>
      <c r="G39" t="s">
        <v>13</v>
      </c>
      <c r="I39" s="3"/>
      <c r="J39" s="3"/>
      <c r="K39" s="1"/>
      <c r="L39" s="1">
        <f t="shared" si="2"/>
        <v>0</v>
      </c>
      <c r="M39" s="24"/>
      <c r="N39" s="25"/>
      <c r="O39" s="24"/>
      <c r="P39" s="29"/>
      <c r="Q39" s="24"/>
      <c r="R39" s="25"/>
      <c r="S39" s="23"/>
      <c r="T39" s="31"/>
      <c r="U39" s="24"/>
      <c r="V39" s="31"/>
      <c r="W39" s="24"/>
      <c r="X39" s="33"/>
      <c r="Y39" s="24"/>
      <c r="Z39" s="31"/>
      <c r="AA39" s="24"/>
      <c r="AB39" s="25"/>
      <c r="AC39" s="24"/>
      <c r="AD39" s="25"/>
      <c r="AE39" s="24"/>
      <c r="AF39" s="33"/>
    </row>
    <row r="40" spans="2:40" s="2" customFormat="1">
      <c r="B40" s="51"/>
      <c r="C40" s="51"/>
      <c r="D40" s="59"/>
      <c r="E40" s="59"/>
      <c r="F40" s="59"/>
      <c r="G40" t="s">
        <v>12</v>
      </c>
      <c r="H40"/>
      <c r="I40" s="3"/>
      <c r="J40" s="3"/>
      <c r="K40" s="1"/>
      <c r="L40" s="1">
        <f t="shared" si="2"/>
        <v>0</v>
      </c>
      <c r="M40" s="24"/>
      <c r="N40" s="25"/>
      <c r="O40" s="24"/>
      <c r="P40" s="29"/>
      <c r="Q40" s="24"/>
      <c r="R40" s="25"/>
      <c r="S40" s="23"/>
      <c r="T40" s="31"/>
      <c r="U40" s="24"/>
      <c r="V40" s="31"/>
      <c r="W40" s="24"/>
      <c r="X40" s="33"/>
      <c r="Y40" s="24"/>
      <c r="Z40" s="31"/>
      <c r="AA40" s="24"/>
      <c r="AB40" s="25"/>
      <c r="AC40" s="24"/>
      <c r="AD40" s="25"/>
      <c r="AE40" s="24"/>
      <c r="AF40" s="33"/>
      <c r="AL40" s="49"/>
      <c r="AM40"/>
    </row>
    <row r="41" spans="2:40" s="2" customFormat="1">
      <c r="B41" s="51"/>
      <c r="C41" s="51"/>
      <c r="D41" s="59"/>
      <c r="E41" s="59"/>
      <c r="F41" s="59"/>
      <c r="G41" t="s">
        <v>28</v>
      </c>
      <c r="H41"/>
      <c r="I41" s="3"/>
      <c r="J41" s="3"/>
      <c r="K41" s="1"/>
      <c r="L41" s="1"/>
      <c r="M41" s="34"/>
      <c r="N41" s="35"/>
      <c r="O41" s="34"/>
      <c r="P41" s="36"/>
      <c r="Q41" s="34"/>
      <c r="R41" s="35"/>
      <c r="S41" s="37"/>
      <c r="T41" s="38"/>
      <c r="U41" s="34"/>
      <c r="V41" s="38"/>
      <c r="W41" s="24"/>
      <c r="X41" s="39"/>
      <c r="Y41" s="34"/>
      <c r="Z41" s="38"/>
      <c r="AA41" s="34"/>
      <c r="AB41" s="35"/>
      <c r="AC41" s="34"/>
      <c r="AD41" s="35"/>
      <c r="AE41" s="34"/>
      <c r="AF41" s="39"/>
      <c r="AL41" s="49"/>
      <c r="AM41"/>
    </row>
    <row r="42" spans="2:40" s="2" customFormat="1" ht="15.75" thickBot="1">
      <c r="B42" s="51"/>
      <c r="C42" s="51"/>
      <c r="D42" s="59"/>
      <c r="E42" s="59"/>
      <c r="F42" s="59"/>
      <c r="G42" t="s">
        <v>14</v>
      </c>
      <c r="H42"/>
      <c r="I42" s="3"/>
      <c r="J42" s="3"/>
      <c r="K42" s="1"/>
      <c r="L42" s="1">
        <f>SUM(AB42,N42,P42,R42,T42,V42,X42,Z42,AD42,AF42)</f>
        <v>0</v>
      </c>
      <c r="M42" s="34"/>
      <c r="N42" s="35"/>
      <c r="O42" s="34"/>
      <c r="P42" s="36"/>
      <c r="Q42" s="34"/>
      <c r="R42" s="35"/>
      <c r="S42" s="37"/>
      <c r="T42" s="38"/>
      <c r="U42" s="34"/>
      <c r="V42" s="38"/>
      <c r="W42" s="30"/>
      <c r="X42" s="45"/>
      <c r="Y42" s="34"/>
      <c r="Z42" s="38"/>
      <c r="AA42" s="30"/>
      <c r="AB42" s="28"/>
      <c r="AC42" s="34"/>
      <c r="AD42" s="35"/>
      <c r="AE42" s="34"/>
      <c r="AF42" s="39"/>
      <c r="AL42" s="49"/>
      <c r="AM42"/>
    </row>
    <row r="43" spans="2:40" s="2" customFormat="1" ht="15.75" thickBot="1">
      <c r="B43" s="51"/>
      <c r="C43" s="51"/>
      <c r="D43" s="59"/>
      <c r="E43" s="59"/>
      <c r="F43" s="59"/>
      <c r="G43" t="s">
        <v>26</v>
      </c>
      <c r="H43"/>
      <c r="I43" s="3"/>
      <c r="J43" s="3"/>
      <c r="K43" s="1"/>
      <c r="L43" s="1"/>
      <c r="M43" s="43">
        <f>SUM(M22:M42)</f>
        <v>23</v>
      </c>
      <c r="N43" s="40">
        <f>SUM(O2:O42)</f>
        <v>31</v>
      </c>
      <c r="O43" s="42">
        <f t="shared" ref="O43:AB43" si="6">SUM(O22:O42)</f>
        <v>31</v>
      </c>
      <c r="P43" s="40">
        <f t="shared" si="6"/>
        <v>0</v>
      </c>
      <c r="Q43" s="40">
        <f t="shared" si="6"/>
        <v>0</v>
      </c>
      <c r="R43" s="40">
        <f t="shared" si="6"/>
        <v>0</v>
      </c>
      <c r="S43" s="40">
        <f t="shared" si="6"/>
        <v>0</v>
      </c>
      <c r="T43" s="40">
        <f t="shared" si="6"/>
        <v>0</v>
      </c>
      <c r="U43" s="40">
        <f t="shared" si="6"/>
        <v>0</v>
      </c>
      <c r="V43" s="40">
        <f t="shared" si="6"/>
        <v>0</v>
      </c>
      <c r="W43" s="40">
        <f t="shared" si="6"/>
        <v>0</v>
      </c>
      <c r="X43" s="40">
        <f t="shared" si="6"/>
        <v>0</v>
      </c>
      <c r="Y43" s="40">
        <f t="shared" si="6"/>
        <v>0</v>
      </c>
      <c r="Z43" s="40">
        <f t="shared" si="6"/>
        <v>0</v>
      </c>
      <c r="AA43" s="40">
        <f t="shared" si="6"/>
        <v>0</v>
      </c>
      <c r="AB43" s="40">
        <f t="shared" si="6"/>
        <v>0</v>
      </c>
      <c r="AC43" s="42">
        <f>SUM(AC27:AC42)</f>
        <v>0</v>
      </c>
      <c r="AD43" s="40">
        <f>SUM(AD22:AD42)</f>
        <v>0</v>
      </c>
      <c r="AE43" s="40">
        <f>SUM(AE22:AE42)</f>
        <v>0</v>
      </c>
      <c r="AF43" s="41">
        <f>SUM(AF22:AF42)</f>
        <v>0</v>
      </c>
      <c r="AL43" s="52"/>
    </row>
    <row r="44" spans="2:40" s="2" customFormat="1">
      <c r="B44" s="52"/>
      <c r="C44" s="54"/>
      <c r="D44" s="60"/>
      <c r="E44" s="60"/>
      <c r="F44" s="60"/>
      <c r="I44" s="7"/>
      <c r="J44" s="7"/>
      <c r="K44" s="7"/>
      <c r="L44" s="8"/>
      <c r="Q44" s="6"/>
      <c r="AL44" s="52"/>
    </row>
    <row r="45" spans="2:40" s="2" customFormat="1">
      <c r="B45" s="52"/>
      <c r="C45" s="52"/>
      <c r="D45" s="61"/>
      <c r="E45" s="61"/>
      <c r="F45" s="61"/>
      <c r="I45" s="9"/>
      <c r="J45" s="9"/>
      <c r="K45" s="9"/>
      <c r="Q45" s="6"/>
      <c r="AL45" s="52"/>
    </row>
  </sheetData>
  <mergeCells count="21"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</cp:lastModifiedBy>
  <cp:lastPrinted>2015-02-10T09:34:11Z</cp:lastPrinted>
  <dcterms:created xsi:type="dcterms:W3CDTF">2015-02-02T12:02:39Z</dcterms:created>
  <dcterms:modified xsi:type="dcterms:W3CDTF">2017-02-07T11:37:10Z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1486467384</vt:lpwstr>
  </property>
</Properties>
</file>